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72_SUPPORT\COMMUN\MARCHES\Equipe\_Actif\2025\2025RTPN5039_RENOVATION INTERIEUR ATELIER E\1_CONSULTATION\2025RTPN5039_DCE\"/>
    </mc:Choice>
  </mc:AlternateContent>
  <xr:revisionPtr revIDLastSave="0" documentId="13_ncr:1_{F96C805B-9D30-460F-8AA3-88152336BDF0}" xr6:coauthVersionLast="47" xr6:coauthVersionMax="47" xr10:uidLastSave="{00000000-0000-0000-0000-000000000000}"/>
  <bookViews>
    <workbookView xWindow="-28920" yWindow="-120" windowWidth="29040" windowHeight="15720" xr2:uid="{00000000-000D-0000-FFFF-FFFF00000000}"/>
  </bookViews>
  <sheets>
    <sheet name="LOT 3 PEINTURE-SOL-CARRELAGE" sheetId="1" r:id="rId1"/>
  </sheets>
  <definedNames>
    <definedName name="_xlnm.Print_Titles" localSheetId="0">'LOT 3 PEINTURE-SOL-CARRELAGE'!$1:$1</definedName>
    <definedName name="_xlnm.Print_Area" localSheetId="0">'LOT 3 PEINTURE-SOL-CARRELAGE'!$A$1:$F$39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D10" i="1"/>
  <c r="D11" i="1"/>
  <c r="D17" i="1"/>
  <c r="D16" i="1"/>
  <c r="D15" i="1"/>
  <c r="F28" i="1"/>
  <c r="F27" i="1"/>
  <c r="F26" i="1"/>
  <c r="F7" i="1"/>
  <c r="F14" i="1"/>
  <c r="F18" i="1"/>
  <c r="F24" i="1"/>
  <c r="F25" i="1"/>
  <c r="F29" i="1" l="1"/>
  <c r="F35" i="1" s="1"/>
  <c r="F37" i="1" s="1"/>
  <c r="F38" i="1" s="1"/>
</calcChain>
</file>

<file path=xl/sharedStrings.xml><?xml version="1.0" encoding="utf-8"?>
<sst xmlns="http://schemas.openxmlformats.org/spreadsheetml/2006/main" count="80" uniqueCount="64">
  <si>
    <t>Désignation</t>
  </si>
  <si>
    <t>U</t>
  </si>
  <si>
    <t>Quantité</t>
  </si>
  <si>
    <t>Prix Unitaire</t>
  </si>
  <si>
    <t>Total</t>
  </si>
  <si>
    <t>CH2</t>
  </si>
  <si>
    <t>DESCRIPTION DES OUVRAGES</t>
  </si>
  <si>
    <t>CH3</t>
  </si>
  <si>
    <t>CH4</t>
  </si>
  <si>
    <t>ART</t>
  </si>
  <si>
    <t>007-B282</t>
  </si>
  <si>
    <t>ART</t>
  </si>
  <si>
    <t>007-B283</t>
  </si>
  <si>
    <t>ART</t>
  </si>
  <si>
    <t>007-B289</t>
  </si>
  <si>
    <t>OUVRAGES DIVERS</t>
  </si>
  <si>
    <t>CH5</t>
  </si>
  <si>
    <t>RACCORD</t>
  </si>
  <si>
    <t xml:space="preserve">ENS  </t>
  </si>
  <si>
    <t>ART</t>
  </si>
  <si>
    <t>000-A890</t>
  </si>
  <si>
    <t>DIVERS</t>
  </si>
  <si>
    <t xml:space="preserve">PM   </t>
  </si>
  <si>
    <t>ART</t>
  </si>
  <si>
    <t>007-A664</t>
  </si>
  <si>
    <t>TOTHT</t>
  </si>
  <si>
    <t>Taux TVA</t>
  </si>
  <si>
    <t>TAUX_TVA</t>
  </si>
  <si>
    <t>Montant TVA</t>
  </si>
  <si>
    <t>TVA</t>
  </si>
  <si>
    <t>Montant TTC</t>
  </si>
  <si>
    <t>TOTTTC</t>
  </si>
  <si>
    <t>Selon la loi AGEC  (loi anti-gaspillage et économie circulaire) du 1er janvier 2023, les coûts de collecte des déchets de chantier, les coûts de transport des déchets de chantier, et les coûts de traitement des déchets de chantier sont identifiés dans une ligne spécifique.</t>
  </si>
  <si>
    <t>- Coût de collecte des déchets de chantier</t>
  </si>
  <si>
    <t>ens</t>
  </si>
  <si>
    <t>LOI AGEC (1er janvier 2023)</t>
  </si>
  <si>
    <t>- Coût de transport des déchets de chantier</t>
  </si>
  <si>
    <t>- Coût de traitement des déchets de chantier</t>
  </si>
  <si>
    <t>SOUS TOTAL BASE</t>
  </si>
  <si>
    <t>m²</t>
  </si>
  <si>
    <t>u</t>
  </si>
  <si>
    <t>PEINTURE / SOL / CARRELAGE</t>
  </si>
  <si>
    <t>12.3</t>
  </si>
  <si>
    <t>12.3.b</t>
  </si>
  <si>
    <t>12.3.c</t>
  </si>
  <si>
    <t>12.3.d</t>
  </si>
  <si>
    <t>Peinture</t>
  </si>
  <si>
    <t>PVC intérieur</t>
  </si>
  <si>
    <t>Boiseries</t>
  </si>
  <si>
    <t>Cloisons existantes</t>
  </si>
  <si>
    <t>Cloisons neuves</t>
  </si>
  <si>
    <t>Plafonds plâtre</t>
  </si>
  <si>
    <t>Sol souples</t>
  </si>
  <si>
    <t>Ragréage</t>
  </si>
  <si>
    <t>Sol PVC</t>
  </si>
  <si>
    <t>Seuil alu</t>
  </si>
  <si>
    <t>PSE 1</t>
  </si>
  <si>
    <t>Remplacement du sol PVC par un Linoléum</t>
  </si>
  <si>
    <t>Reprise carrelage sanitaires</t>
  </si>
  <si>
    <t>Faïences</t>
  </si>
  <si>
    <t>Dépose carrelage existant</t>
  </si>
  <si>
    <t>Pose carrelage neufs</t>
  </si>
  <si>
    <t>Montant HT du LOT 3  PEINTURE / SOL / CARRELAGE</t>
  </si>
  <si>
    <t>Peinture de sol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</si>
</sst>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 ##0;\-#,##0;"/>
    <numFmt numFmtId="169" formatCode=".\ ##;\-###,000;"/>
  </numFmts>
  <fonts count="15" x14ac:knownFonts="1">
    <font>
      <sz val="11"/>
      <color theme="1"/>
      <name val="Calibri"/>
      <family val="2"/>
      <scheme val="minor"/>
    </font>
    <font>
      <sz val="10"/>
      <color rgb="FF000000"/>
      <name val="Arial"/>
      <family val="1"/>
    </font>
    <font>
      <sz val="14"/>
      <color rgb="FF000000"/>
      <name val="Arial"/>
      <family val="1"/>
    </font>
    <font>
      <sz val="12"/>
      <color rgb="FF000000"/>
      <name val="Arial"/>
      <family val="1"/>
    </font>
    <font>
      <sz val="10"/>
      <color rgb="FFFF0000"/>
      <name val="Arial"/>
      <family val="1"/>
    </font>
    <font>
      <sz val="8"/>
      <color rgb="FF000000"/>
      <name val="Arial"/>
      <family val="1"/>
    </font>
    <font>
      <sz val="7"/>
      <color rgb="FF000000"/>
      <name val="Arial"/>
      <family val="1"/>
    </font>
    <font>
      <b/>
      <sz val="11"/>
      <color theme="1"/>
      <name val="Calibri"/>
      <family val="1"/>
    </font>
    <font>
      <sz val="9"/>
      <color rgb="FF000000"/>
      <name val="Arial"/>
      <family val="1"/>
    </font>
    <font>
      <sz val="10"/>
      <name val="Arial"/>
      <family val="2"/>
    </font>
    <font>
      <sz val="10"/>
      <name val="MS Sans Serif"/>
      <family val="2"/>
    </font>
    <font>
      <b/>
      <sz val="10"/>
      <name val="Arial"/>
      <family val="2"/>
    </font>
    <font>
      <sz val="10"/>
      <color indexed="12"/>
      <name val="Arial"/>
      <family val="2"/>
    </font>
    <font>
      <b/>
      <u/>
      <sz val="10"/>
      <color rgb="FF000000"/>
      <name val="Arial"/>
      <family val="2"/>
    </font>
    <font>
      <sz val="8"/>
      <name val="Calibri"/>
      <family val="2"/>
      <scheme val="minor"/>
    </font>
  </fonts>
  <fills count="3">
    <fill>
      <patternFill patternType="none"/>
    </fill>
    <fill>
      <patternFill patternType="gray125"/>
    </fill>
    <fill>
      <patternFill patternType="solid">
        <fgColor indexed="9"/>
        <bgColor indexed="64"/>
      </patternFill>
    </fill>
  </fills>
  <borders count="19">
    <border>
      <left/>
      <right/>
      <top/>
      <bottom/>
      <diagonal/>
    </border>
    <border>
      <left/>
      <right/>
      <top style="thin">
        <color rgb="FF000000"/>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style="hair">
        <color rgb="FF000000"/>
      </right>
      <top/>
      <bottom style="thin">
        <color rgb="FF000000"/>
      </bottom>
      <diagonal/>
    </border>
    <border>
      <left style="thin">
        <color rgb="FF000000"/>
      </left>
      <right/>
      <top/>
      <bottom style="thin">
        <color rgb="FF000000"/>
      </bottom>
      <diagonal/>
    </border>
    <border>
      <left style="hair">
        <color rgb="FF000000"/>
      </left>
      <right style="hair">
        <color rgb="FF000000"/>
      </right>
      <top/>
      <bottom/>
      <diagonal/>
    </border>
    <border>
      <left/>
      <right style="hair">
        <color rgb="FF000000"/>
      </right>
      <top/>
      <bottom/>
      <diagonal/>
    </border>
    <border>
      <left style="thin">
        <color rgb="FF000000"/>
      </left>
      <right/>
      <top/>
      <bottom/>
      <diagonal/>
    </border>
    <border>
      <left style="hair">
        <color rgb="FF000000"/>
      </left>
      <right style="thin">
        <color rgb="FF000000"/>
      </right>
      <top/>
      <bottom/>
      <diagonal/>
    </border>
    <border>
      <left/>
      <right style="hair">
        <color rgb="FF000000"/>
      </right>
      <top style="thin">
        <color rgb="FF000000"/>
      </top>
      <bottom/>
      <diagonal/>
    </border>
    <border>
      <left style="thin">
        <color rgb="FF000000"/>
      </left>
      <right/>
      <top style="thin">
        <color rgb="FF000000"/>
      </top>
      <bottom/>
      <diagonal/>
    </border>
    <border>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6">
    <xf numFmtId="0" fontId="0" fillId="0" borderId="0" applyFill="0"/>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10" fillId="0" borderId="0"/>
  </cellStyleXfs>
  <cellXfs count="41">
    <xf numFmtId="0" fontId="0" fillId="0" borderId="0" xfId="0"/>
    <xf numFmtId="0" fontId="0" fillId="0" borderId="18" xfId="0" applyBorder="1" applyAlignment="1">
      <alignment horizontal="left" vertical="top" wrapText="1"/>
    </xf>
    <xf numFmtId="0" fontId="0" fillId="0" borderId="16" xfId="0" applyBorder="1" applyAlignment="1">
      <alignment horizontal="center" vertical="top" wrapText="1"/>
    </xf>
    <xf numFmtId="0" fontId="7" fillId="0" borderId="17" xfId="0" applyFont="1" applyBorder="1" applyAlignment="1">
      <alignment horizontal="left" vertical="top" wrapText="1"/>
    </xf>
    <xf numFmtId="0" fontId="7" fillId="0" borderId="17" xfId="0" applyFont="1" applyBorder="1" applyAlignment="1">
      <alignment horizontal="center" vertical="top" wrapText="1"/>
    </xf>
    <xf numFmtId="0" fontId="7" fillId="0" borderId="17" xfId="0" applyFont="1" applyBorder="1" applyAlignment="1">
      <alignment horizontal="righ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2" fillId="0" borderId="13" xfId="6" applyBorder="1">
      <alignment horizontal="left" vertical="top" wrapText="1"/>
    </xf>
    <xf numFmtId="0" fontId="2" fillId="0" borderId="12" xfId="6" applyBorder="1">
      <alignment horizontal="lef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49" fontId="0" fillId="0" borderId="0" xfId="0" applyNumberFormat="1" applyAlignment="1">
      <alignment horizontal="left" vertical="top" wrapText="1"/>
    </xf>
    <xf numFmtId="0" fontId="2" fillId="0" borderId="11" xfId="10" applyBorder="1">
      <alignment horizontal="left" vertical="top" wrapText="1"/>
    </xf>
    <xf numFmtId="0" fontId="2" fillId="0" borderId="10" xfId="10" applyBorder="1">
      <alignment horizontal="left" vertical="top" wrapText="1"/>
    </xf>
    <xf numFmtId="0" fontId="3" fillId="0" borderId="8" xfId="14" applyBorder="1">
      <alignment horizontal="left" vertical="top" wrapText="1"/>
    </xf>
    <xf numFmtId="0" fontId="3" fillId="0" borderId="7" xfId="14" applyBorder="1">
      <alignment horizontal="left" vertical="top" wrapText="1"/>
    </xf>
    <xf numFmtId="0" fontId="3" fillId="0" borderId="8" xfId="18" applyBorder="1">
      <alignment horizontal="left" vertical="top" wrapText="1"/>
    </xf>
    <xf numFmtId="0" fontId="3" fillId="0" borderId="7" xfId="18" applyBorder="1">
      <alignment horizontal="left" vertical="top" wrapText="1"/>
    </xf>
    <xf numFmtId="0" fontId="1" fillId="0" borderId="8" xfId="26" applyBorder="1">
      <alignment horizontal="left" vertical="top" wrapText="1"/>
    </xf>
    <xf numFmtId="0" fontId="1" fillId="0" borderId="7" xfId="26" applyBorder="1" applyAlignment="1">
      <alignment horizontal="justify" vertical="top" wrapText="1"/>
    </xf>
    <xf numFmtId="0" fontId="0" fillId="0" borderId="6" xfId="0" applyBorder="1" applyAlignment="1" applyProtection="1">
      <alignment horizontal="left" vertical="top"/>
      <protection locked="0"/>
    </xf>
    <xf numFmtId="165" fontId="0" fillId="0" borderId="6" xfId="0" applyNumberFormat="1" applyBorder="1" applyAlignment="1" applyProtection="1">
      <alignment horizontal="center" vertical="top" wrapText="1"/>
      <protection locked="0"/>
    </xf>
    <xf numFmtId="164" fontId="0" fillId="0" borderId="6" xfId="0" applyNumberFormat="1" applyBorder="1" applyAlignment="1" applyProtection="1">
      <alignment horizontal="center" vertical="top" wrapText="1"/>
      <protection locked="0"/>
    </xf>
    <xf numFmtId="164" fontId="0" fillId="0" borderId="9" xfId="0" applyNumberFormat="1" applyBorder="1" applyAlignment="1" applyProtection="1">
      <alignment horizontal="right" vertical="top" wrapText="1"/>
      <protection locked="0"/>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7" fillId="0" borderId="0" xfId="0" applyFont="1" applyAlignment="1">
      <alignment horizontal="left" vertical="top" wrapText="1"/>
    </xf>
    <xf numFmtId="164" fontId="7" fillId="0" borderId="0" xfId="0" applyNumberFormat="1" applyFont="1" applyAlignment="1">
      <alignment horizontal="right" vertical="top" wrapText="1"/>
    </xf>
    <xf numFmtId="0" fontId="8" fillId="0" borderId="10" xfId="10" applyFont="1" applyBorder="1">
      <alignment horizontal="left" vertical="top" wrapText="1"/>
    </xf>
    <xf numFmtId="0" fontId="9" fillId="0" borderId="0" xfId="0" applyFont="1"/>
    <xf numFmtId="0" fontId="11" fillId="0" borderId="0" xfId="45" applyFont="1" applyProtection="1">
      <protection locked="0"/>
    </xf>
    <xf numFmtId="0" fontId="12" fillId="0" borderId="0" xfId="45" applyFont="1" applyProtection="1">
      <protection locked="0"/>
    </xf>
    <xf numFmtId="0" fontId="12" fillId="2" borderId="0" xfId="45" applyFont="1" applyFill="1" applyProtection="1">
      <protection locked="0"/>
    </xf>
    <xf numFmtId="0" fontId="13" fillId="0" borderId="7" xfId="26" applyFont="1" applyBorder="1" applyAlignment="1">
      <alignment horizontal="right" vertical="top" wrapText="1"/>
    </xf>
    <xf numFmtId="169" fontId="0" fillId="0" borderId="6" xfId="0" applyNumberFormat="1" applyBorder="1" applyAlignment="1" applyProtection="1">
      <alignment horizontal="center" vertical="top" wrapText="1"/>
      <protection locked="0"/>
    </xf>
  </cellXfs>
  <cellStyles count="46">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ormal 2 2" xfId="45" xr:uid="{283016E9-9C12-4B9C-9755-3E7D74EA7DED}"/>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Z39"/>
  <sheetViews>
    <sheetView showGridLines="0" tabSelected="1" workbookViewId="0">
      <pane xSplit="2" ySplit="1" topLeftCell="C2" activePane="bottomRight" state="frozen"/>
      <selection pane="topRight" activeCell="C1" sqref="C1"/>
      <selection pane="bottomLeft" activeCell="A2" sqref="A2"/>
      <selection pane="bottomRight" activeCell="H5" sqref="H5"/>
    </sheetView>
  </sheetViews>
  <sheetFormatPr baseColWidth="10" defaultColWidth="10.6640625" defaultRowHeight="14.4" x14ac:dyDescent="0.3"/>
  <cols>
    <col min="1" max="1" width="9.6640625" customWidth="1"/>
    <col min="2" max="2" width="46.6640625" customWidth="1"/>
    <col min="3" max="3" width="4.6640625" customWidth="1"/>
    <col min="4" max="5" width="10.6640625" customWidth="1"/>
    <col min="6" max="6" width="12.6640625" customWidth="1"/>
    <col min="7" max="7" width="10.6640625" customWidth="1"/>
    <col min="701" max="703" width="10.6640625" customWidth="1"/>
  </cols>
  <sheetData>
    <row r="1" spans="1:702" ht="28.8" x14ac:dyDescent="0.3">
      <c r="A1" s="1"/>
      <c r="B1" s="2" t="s">
        <v>0</v>
      </c>
      <c r="C1" s="3" t="s">
        <v>1</v>
      </c>
      <c r="D1" s="4" t="s">
        <v>2</v>
      </c>
      <c r="E1" s="4" t="s">
        <v>3</v>
      </c>
      <c r="F1" s="5" t="s">
        <v>4</v>
      </c>
    </row>
    <row r="2" spans="1:702" x14ac:dyDescent="0.3">
      <c r="A2" s="6"/>
      <c r="B2" s="7"/>
      <c r="C2" s="8"/>
      <c r="D2" s="8"/>
      <c r="E2" s="8"/>
      <c r="F2" s="9"/>
    </row>
    <row r="3" spans="1:702" s="35" customFormat="1" ht="70.5" customHeight="1" x14ac:dyDescent="0.25">
      <c r="A3" s="15"/>
      <c r="B3" s="34" t="s">
        <v>32</v>
      </c>
      <c r="C3" s="12"/>
      <c r="D3" s="12"/>
      <c r="E3" s="12"/>
      <c r="F3" s="13"/>
    </row>
    <row r="4" spans="1:702" ht="17.399999999999999" x14ac:dyDescent="0.3">
      <c r="A4" s="10"/>
      <c r="B4" s="11" t="s">
        <v>41</v>
      </c>
      <c r="C4" s="12"/>
      <c r="D4" s="12"/>
      <c r="E4" s="12"/>
      <c r="F4" s="13"/>
      <c r="ZY4" t="s">
        <v>5</v>
      </c>
      <c r="ZZ4" s="14"/>
    </row>
    <row r="5" spans="1:702" ht="17.399999999999999" x14ac:dyDescent="0.3">
      <c r="A5" s="15">
        <v>12</v>
      </c>
      <c r="B5" s="16" t="s">
        <v>6</v>
      </c>
      <c r="C5" s="12"/>
      <c r="D5" s="12"/>
      <c r="E5" s="12"/>
      <c r="F5" s="13"/>
      <c r="ZY5" t="s">
        <v>7</v>
      </c>
      <c r="ZZ5" s="14"/>
    </row>
    <row r="6" spans="1:702" ht="15" x14ac:dyDescent="0.3">
      <c r="A6" s="17" t="s">
        <v>42</v>
      </c>
      <c r="B6" s="18" t="s">
        <v>41</v>
      </c>
      <c r="C6" s="12"/>
      <c r="D6" s="12"/>
      <c r="E6" s="12"/>
      <c r="F6" s="13"/>
      <c r="ZY6" t="s">
        <v>8</v>
      </c>
      <c r="ZZ6" s="14"/>
    </row>
    <row r="7" spans="1:702" x14ac:dyDescent="0.3">
      <c r="A7" s="21" t="s">
        <v>43</v>
      </c>
      <c r="B7" s="22" t="s">
        <v>46</v>
      </c>
      <c r="C7" s="23"/>
      <c r="D7" s="24"/>
      <c r="E7" s="25">
        <v>0</v>
      </c>
      <c r="F7" s="26">
        <f t="shared" ref="F7:F18" si="0">ROUND(D7*E7,2)</f>
        <v>0</v>
      </c>
      <c r="ZY7" t="s">
        <v>9</v>
      </c>
      <c r="ZZ7" s="14" t="s">
        <v>10</v>
      </c>
    </row>
    <row r="8" spans="1:702" x14ac:dyDescent="0.3">
      <c r="A8" s="21"/>
      <c r="B8" s="22" t="s">
        <v>47</v>
      </c>
      <c r="C8" s="23" t="s">
        <v>34</v>
      </c>
      <c r="D8" s="24">
        <v>1</v>
      </c>
      <c r="E8" s="25"/>
      <c r="F8" s="26"/>
      <c r="ZZ8" s="14"/>
    </row>
    <row r="9" spans="1:702" x14ac:dyDescent="0.3">
      <c r="A9" s="21"/>
      <c r="B9" s="22" t="s">
        <v>48</v>
      </c>
      <c r="C9" s="23" t="s">
        <v>39</v>
      </c>
      <c r="D9" s="24">
        <f>64*(2.14+1)</f>
        <v>200.96</v>
      </c>
      <c r="E9" s="25"/>
      <c r="F9" s="26"/>
      <c r="ZZ9" s="14"/>
    </row>
    <row r="10" spans="1:702" x14ac:dyDescent="0.3">
      <c r="A10" s="21"/>
      <c r="B10" s="22" t="s">
        <v>49</v>
      </c>
      <c r="C10" s="23" t="s">
        <v>39</v>
      </c>
      <c r="D10" s="40">
        <f>102.22+66.37+59.2+32.95+33.66+98.5+69.1+42.07+62.64+566.13+42.9+52.8+30.68+183.114+45.58+92.93+35.12+94.39+53.19+128.68+66.5+71.87+40.37+67.42+310.45</f>
        <v>2448.8340000000003</v>
      </c>
      <c r="E10" s="25"/>
      <c r="F10" s="26"/>
      <c r="ZZ10" s="14"/>
    </row>
    <row r="11" spans="1:702" x14ac:dyDescent="0.3">
      <c r="A11" s="21"/>
      <c r="B11" s="22" t="s">
        <v>50</v>
      </c>
      <c r="C11" s="23" t="s">
        <v>39</v>
      </c>
      <c r="D11" s="24">
        <f>35+39.6</f>
        <v>74.599999999999994</v>
      </c>
      <c r="E11" s="25"/>
      <c r="F11" s="26"/>
      <c r="ZZ11" s="14"/>
    </row>
    <row r="12" spans="1:702" x14ac:dyDescent="0.3">
      <c r="A12" s="21"/>
      <c r="B12" s="22" t="s">
        <v>51</v>
      </c>
      <c r="C12" s="23" t="s">
        <v>39</v>
      </c>
      <c r="D12" s="24">
        <v>24</v>
      </c>
      <c r="E12" s="25"/>
      <c r="F12" s="26"/>
      <c r="ZZ12" s="14"/>
    </row>
    <row r="13" spans="1:702" x14ac:dyDescent="0.3">
      <c r="A13" s="21"/>
      <c r="B13" s="22" t="s">
        <v>63</v>
      </c>
      <c r="C13" s="23" t="s">
        <v>39</v>
      </c>
      <c r="D13" s="24">
        <v>173.6</v>
      </c>
      <c r="E13" s="25"/>
      <c r="F13" s="26"/>
      <c r="ZZ13" s="14"/>
    </row>
    <row r="14" spans="1:702" x14ac:dyDescent="0.3">
      <c r="A14" s="21" t="s">
        <v>44</v>
      </c>
      <c r="B14" s="22" t="s">
        <v>52</v>
      </c>
      <c r="C14" s="23"/>
      <c r="D14" s="24"/>
      <c r="E14" s="25">
        <v>0</v>
      </c>
      <c r="F14" s="26">
        <f t="shared" si="0"/>
        <v>0</v>
      </c>
      <c r="ZY14" t="s">
        <v>11</v>
      </c>
      <c r="ZZ14" s="14" t="s">
        <v>12</v>
      </c>
    </row>
    <row r="15" spans="1:702" x14ac:dyDescent="0.3">
      <c r="A15" s="21"/>
      <c r="B15" s="22" t="s">
        <v>53</v>
      </c>
      <c r="C15" s="23" t="s">
        <v>39</v>
      </c>
      <c r="D15" s="24">
        <f>249.9+492.9</f>
        <v>742.8</v>
      </c>
      <c r="E15" s="25"/>
      <c r="F15" s="26"/>
      <c r="ZZ15" s="14"/>
    </row>
    <row r="16" spans="1:702" x14ac:dyDescent="0.3">
      <c r="A16" s="21"/>
      <c r="B16" s="22" t="s">
        <v>54</v>
      </c>
      <c r="C16" s="23" t="s">
        <v>39</v>
      </c>
      <c r="D16" s="24">
        <f>249.9+492.9</f>
        <v>742.8</v>
      </c>
      <c r="E16" s="25"/>
      <c r="F16" s="26"/>
      <c r="ZZ16" s="14"/>
    </row>
    <row r="17" spans="1:702" x14ac:dyDescent="0.3">
      <c r="A17" s="21"/>
      <c r="B17" s="22" t="s">
        <v>55</v>
      </c>
      <c r="C17" s="23" t="s">
        <v>40</v>
      </c>
      <c r="D17" s="24">
        <f>16+22</f>
        <v>38</v>
      </c>
      <c r="E17" s="25"/>
      <c r="F17" s="26"/>
      <c r="ZZ17" s="14"/>
    </row>
    <row r="18" spans="1:702" x14ac:dyDescent="0.3">
      <c r="A18" s="21" t="s">
        <v>45</v>
      </c>
      <c r="B18" s="22" t="s">
        <v>58</v>
      </c>
      <c r="C18" s="23"/>
      <c r="D18" s="24"/>
      <c r="E18" s="25">
        <v>0</v>
      </c>
      <c r="F18" s="26">
        <f t="shared" si="0"/>
        <v>0</v>
      </c>
      <c r="ZY18" t="s">
        <v>13</v>
      </c>
      <c r="ZZ18" s="14" t="s">
        <v>14</v>
      </c>
    </row>
    <row r="19" spans="1:702" x14ac:dyDescent="0.3">
      <c r="A19" s="21"/>
      <c r="B19" s="22" t="s">
        <v>59</v>
      </c>
      <c r="C19" s="23" t="s">
        <v>39</v>
      </c>
      <c r="D19" s="24">
        <v>10.199999999999999</v>
      </c>
      <c r="E19" s="25"/>
      <c r="F19" s="26"/>
      <c r="ZZ19" s="14"/>
    </row>
    <row r="20" spans="1:702" x14ac:dyDescent="0.3">
      <c r="A20" s="21"/>
      <c r="B20" s="22" t="s">
        <v>60</v>
      </c>
      <c r="C20" s="23" t="s">
        <v>39</v>
      </c>
      <c r="D20" s="24">
        <v>26.7</v>
      </c>
      <c r="E20" s="25"/>
      <c r="F20" s="26"/>
      <c r="ZZ20" s="14"/>
    </row>
    <row r="21" spans="1:702" x14ac:dyDescent="0.3">
      <c r="A21" s="21"/>
      <c r="B21" s="22" t="s">
        <v>61</v>
      </c>
      <c r="C21" s="23" t="s">
        <v>39</v>
      </c>
      <c r="D21" s="24">
        <v>26.7</v>
      </c>
      <c r="E21" s="12"/>
      <c r="F21" s="13"/>
      <c r="ZZ21" s="14"/>
    </row>
    <row r="22" spans="1:702" x14ac:dyDescent="0.3">
      <c r="A22" s="21"/>
      <c r="B22" s="22"/>
      <c r="C22" s="23"/>
      <c r="D22" s="24"/>
      <c r="E22" s="12"/>
      <c r="F22" s="13"/>
      <c r="ZZ22" s="14"/>
    </row>
    <row r="23" spans="1:702" ht="15" x14ac:dyDescent="0.3">
      <c r="A23" s="19"/>
      <c r="B23" s="20" t="s">
        <v>15</v>
      </c>
      <c r="C23" s="12"/>
      <c r="D23" s="12"/>
      <c r="E23" s="12"/>
      <c r="F23" s="13"/>
      <c r="ZY23" t="s">
        <v>16</v>
      </c>
      <c r="ZZ23" s="14"/>
    </row>
    <row r="24" spans="1:702" x14ac:dyDescent="0.3">
      <c r="A24" s="21"/>
      <c r="B24" s="22" t="s">
        <v>17</v>
      </c>
      <c r="C24" s="23" t="s">
        <v>18</v>
      </c>
      <c r="D24" s="24">
        <v>1</v>
      </c>
      <c r="E24" s="25">
        <v>0</v>
      </c>
      <c r="F24" s="26">
        <f>ROUND(D24*E24,2)</f>
        <v>0</v>
      </c>
      <c r="ZY24" t="s">
        <v>19</v>
      </c>
      <c r="ZZ24" s="14" t="s">
        <v>20</v>
      </c>
    </row>
    <row r="25" spans="1:702" x14ac:dyDescent="0.3">
      <c r="A25" s="21"/>
      <c r="B25" s="22" t="s">
        <v>21</v>
      </c>
      <c r="C25" s="23" t="s">
        <v>22</v>
      </c>
      <c r="D25" s="24"/>
      <c r="E25" s="25">
        <v>0</v>
      </c>
      <c r="F25" s="26">
        <f>ROUND(D25*E25,2)</f>
        <v>0</v>
      </c>
      <c r="ZY25" t="s">
        <v>23</v>
      </c>
      <c r="ZZ25" s="14" t="s">
        <v>24</v>
      </c>
    </row>
    <row r="26" spans="1:702" s="38" customFormat="1" x14ac:dyDescent="0.25">
      <c r="A26" s="21"/>
      <c r="B26" s="22" t="s">
        <v>33</v>
      </c>
      <c r="C26" s="23" t="s">
        <v>34</v>
      </c>
      <c r="D26" s="24">
        <v>1</v>
      </c>
      <c r="E26" s="25"/>
      <c r="F26" s="26">
        <f>D26*E26</f>
        <v>0</v>
      </c>
      <c r="G26" s="36" t="s">
        <v>35</v>
      </c>
      <c r="H26" s="37"/>
      <c r="I26" s="37"/>
      <c r="J26" s="37"/>
      <c r="K26" s="37"/>
      <c r="L26" s="37"/>
    </row>
    <row r="27" spans="1:702" s="38" customFormat="1" x14ac:dyDescent="0.25">
      <c r="A27" s="21"/>
      <c r="B27" s="22" t="s">
        <v>36</v>
      </c>
      <c r="C27" s="23" t="s">
        <v>34</v>
      </c>
      <c r="D27" s="24">
        <v>1</v>
      </c>
      <c r="E27" s="25"/>
      <c r="F27" s="26">
        <f t="shared" ref="F27:F28" si="1">D27*E27</f>
        <v>0</v>
      </c>
      <c r="G27" s="36" t="s">
        <v>35</v>
      </c>
      <c r="H27" s="37"/>
      <c r="I27" s="37"/>
      <c r="J27" s="37"/>
      <c r="K27" s="37"/>
      <c r="L27" s="37"/>
    </row>
    <row r="28" spans="1:702" s="38" customFormat="1" x14ac:dyDescent="0.25">
      <c r="A28" s="21"/>
      <c r="B28" s="22" t="s">
        <v>37</v>
      </c>
      <c r="C28" s="23" t="s">
        <v>34</v>
      </c>
      <c r="D28" s="24">
        <v>1</v>
      </c>
      <c r="E28" s="25"/>
      <c r="F28" s="26">
        <f t="shared" si="1"/>
        <v>0</v>
      </c>
      <c r="G28" s="36" t="s">
        <v>35</v>
      </c>
      <c r="H28" s="37"/>
      <c r="I28" s="37"/>
      <c r="J28" s="37"/>
      <c r="K28" s="37"/>
      <c r="L28" s="37"/>
    </row>
    <row r="29" spans="1:702" s="38" customFormat="1" x14ac:dyDescent="0.25">
      <c r="A29" s="21"/>
      <c r="B29" s="39" t="s">
        <v>38</v>
      </c>
      <c r="C29" s="23"/>
      <c r="D29" s="24"/>
      <c r="E29" s="25"/>
      <c r="F29" s="26">
        <f>SUM(F7:F28)</f>
        <v>0</v>
      </c>
      <c r="G29" s="36"/>
      <c r="H29" s="37"/>
      <c r="I29" s="37"/>
      <c r="J29" s="37"/>
      <c r="K29" s="37"/>
      <c r="L29" s="37"/>
    </row>
    <row r="30" spans="1:702" s="38" customFormat="1" x14ac:dyDescent="0.25">
      <c r="A30" s="21"/>
      <c r="B30" s="39"/>
      <c r="C30" s="23"/>
      <c r="D30" s="24"/>
      <c r="E30" s="25"/>
      <c r="F30" s="26"/>
      <c r="G30" s="36"/>
      <c r="H30" s="37"/>
      <c r="I30" s="37"/>
      <c r="J30" s="37"/>
      <c r="K30" s="37"/>
      <c r="L30" s="37"/>
    </row>
    <row r="31" spans="1:702" s="38" customFormat="1" x14ac:dyDescent="0.25">
      <c r="A31" s="21" t="s">
        <v>56</v>
      </c>
      <c r="B31" s="39" t="s">
        <v>57</v>
      </c>
      <c r="C31" s="23" t="s">
        <v>39</v>
      </c>
      <c r="D31" s="24"/>
      <c r="E31" s="25"/>
      <c r="F31" s="26"/>
      <c r="G31" s="36"/>
      <c r="H31" s="37"/>
      <c r="I31" s="37"/>
      <c r="J31" s="37"/>
      <c r="K31" s="37"/>
      <c r="L31" s="37"/>
    </row>
    <row r="32" spans="1:702" s="38" customFormat="1" x14ac:dyDescent="0.25">
      <c r="A32" s="21"/>
      <c r="B32" s="39"/>
      <c r="C32" s="23"/>
      <c r="D32" s="24"/>
      <c r="E32" s="25"/>
      <c r="F32" s="26"/>
      <c r="G32" s="36"/>
      <c r="H32" s="37"/>
      <c r="I32" s="37"/>
      <c r="J32" s="37"/>
      <c r="K32" s="37"/>
      <c r="L32" s="37"/>
    </row>
    <row r="33" spans="1:701" x14ac:dyDescent="0.3">
      <c r="A33" s="27"/>
      <c r="B33" s="28"/>
      <c r="C33" s="29"/>
      <c r="D33" s="29"/>
      <c r="E33" s="29"/>
      <c r="F33" s="30"/>
    </row>
    <row r="34" spans="1:701" x14ac:dyDescent="0.3">
      <c r="A34" s="31"/>
      <c r="B34" s="31"/>
      <c r="C34" s="31"/>
      <c r="D34" s="31"/>
      <c r="E34" s="31"/>
      <c r="F34" s="31"/>
    </row>
    <row r="35" spans="1:701" x14ac:dyDescent="0.3">
      <c r="B35" s="32" t="s">
        <v>62</v>
      </c>
      <c r="F35" s="33">
        <f>SUM(F5:F33)</f>
        <v>0</v>
      </c>
      <c r="ZY35" t="s">
        <v>25</v>
      </c>
    </row>
    <row r="36" spans="1:701" x14ac:dyDescent="0.3">
      <c r="B36" s="32" t="s">
        <v>26</v>
      </c>
      <c r="F36" s="33">
        <v>20</v>
      </c>
      <c r="ZY36" t="s">
        <v>27</v>
      </c>
    </row>
    <row r="37" spans="1:701" x14ac:dyDescent="0.3">
      <c r="B37" s="32" t="s">
        <v>28</v>
      </c>
      <c r="F37" s="33">
        <f>(F35*F36)/100</f>
        <v>0</v>
      </c>
      <c r="ZY37" t="s">
        <v>29</v>
      </c>
    </row>
    <row r="38" spans="1:701" x14ac:dyDescent="0.3">
      <c r="B38" s="32" t="s">
        <v>30</v>
      </c>
      <c r="F38" s="33">
        <f>F35+F37</f>
        <v>0</v>
      </c>
      <c r="ZY38" t="s">
        <v>31</v>
      </c>
    </row>
    <row r="39" spans="1:701" x14ac:dyDescent="0.3">
      <c r="F39" s="33"/>
    </row>
  </sheetData>
  <phoneticPr fontId="14"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oddHeader>&amp;L&amp;"Arial,Gras"&amp;8BAQI372 LE MANS CCI Partie Atelier&amp;C&amp;"Arial,Gras"&amp;8DCE - DPGF
Lot B5 - Menuiseries extérieures&amp;R&amp;"Arial,Gras"&amp;8&amp;P - &amp;N</oddHeader>
    <oddFooter>&amp;L&amp;"Arial,Gras"&amp;8Egis Bâtiments Centre-Ouest&amp;C&amp;"Arial,Gras"&amp;8Janvier 2024&amp;R&amp;"Arial,Gras"&amp;8&amp;F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3 PEINTURE-SOL-CARRELAGE</vt:lpstr>
      <vt:lpstr>'LOT 3 PEINTURE-SOL-CARRELAGE'!Impression_des_titres</vt:lpstr>
      <vt:lpstr>'LOT 3 PEINTURE-SOL-CARRELAGE'!Zone_d_impression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a.toumi</dc:creator>
  <cp:lastModifiedBy>TROCH Guillaume</cp:lastModifiedBy>
  <cp:lastPrinted>2024-01-26T10:10:12Z</cp:lastPrinted>
  <dcterms:created xsi:type="dcterms:W3CDTF">2024-01-25T15:01:25Z</dcterms:created>
  <dcterms:modified xsi:type="dcterms:W3CDTF">2025-10-22T14:12:14Z</dcterms:modified>
</cp:coreProperties>
</file>